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73" firstSheet="1" activeTab="4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<sst xmlns="http://schemas.openxmlformats.org/spreadsheetml/2006/main" count="414" uniqueCount="260">
  <si>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</si>
  <si>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</si>
  <si>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</si>
  <si>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</si>
  <si>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</si>
  <si>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</si>
  <si>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</si>
  <si>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</si>
  <si>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</si>
  <si>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</si>
  <si>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</si>
  <si>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</si>
  <si>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</si>
  <si>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</si>
  <si>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</si>
  <si>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</si>
  <si>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</si>
  <si>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</si>
  <si>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</si>
  <si>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</si>
  <si>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</si>
  <si>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</si>
  <si>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</si>
  <si>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</si>
  <si>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</si>
  <si>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</si>
  <si>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</si>
  <si>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</si>
  <si>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</si>
  <si>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</si>
  <si>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</si>
  <si>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</si>
  <si>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</si>
  <si>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</si>
  <si>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</si>
  <si>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</si>
  <si>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</si>
  <si>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</si>
  <si>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</si>
  <si>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</si>
  <si>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</si>
  <si>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小学教育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</si>
  <si>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</si>
  <si>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</si>
  <si>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</si>
  <si>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</si>
  <si>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</si>
  <si>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</si>
  <si>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</si>
  <si>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</si>
  <si>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住房改革支出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</si>
  <si>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</si>
  <si>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</si>
  <si>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</si>
  <si>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</si>
  <si>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</si>
  <si>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</si>
  <si>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</si>
  <si>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</si>
  <si>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</si>
  <si>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</si>
  <si>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</si>
  <si>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 xml:space="preserve">  学前教育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</si>
  <si>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</si>
  <si>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</si>
  <si>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</si>
  <si>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</si>
  <si>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</si>
  <si>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</si>
  <si>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</si>
  <si>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</si>
  <si>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</si>
  <si>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</si>
  <si>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</si>
  <si>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</si>
  <si>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</si>
  <si>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</si>
  <si>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</si>
  <si>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</si>
  <si>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  行政单位离退休支出</t>
  </si>
  <si>
    <t>　退役安置</t>
  </si>
  <si>
    <t>　　退役士兵安置</t>
  </si>
  <si>
    <t xml:space="preserve">    行政单位医疗</t>
  </si>
  <si>
    <t>五、其他支出</t>
  </si>
  <si>
    <t>　彩票公益金安排的支出</t>
  </si>
  <si>
    <t>　　用于教育事业的彩票公益金支出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</si>
  <si>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</si>
  <si>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</si>
  <si>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</si>
  <si>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</si>
  <si>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</si>
  <si>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</si>
  <si>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</si>
  <si>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</si>
  <si>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</si>
  <si>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</si>
  <si>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</si>
  <si>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</si>
  <si>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</si>
  <si>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</si>
  <si>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</si>
  <si>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</si>
  <si>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</si>
  <si>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</si>
  <si>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</si>
  <si>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</si>
  <si>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</si>
  <si>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</si>
  <si>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</si>
  <si>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</si>
  <si>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</si>
  <si>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</si>
  <si>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</si>
  <si>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</si>
  <si>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</si>
  <si>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</si>
  <si>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</si>
  <si>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</si>
  <si>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</si>
  <si>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</si>
  <si>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</si>
  <si>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</si>
  <si>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</si>
  <si>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</si>
  <si>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</si>
  <si>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</si>
  <si>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</si>
  <si>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</si>
  <si>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</si>
  <si>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</si>
  <si>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</si>
  <si>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</si>
  <si>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</si>
  <si>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</si>
  <si>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</si>
  <si>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</si>
  <si>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</si>
  <si>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</si>
  <si>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</si>
  <si>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</si>
  <si>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</si>
  <si>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</si>
  <si>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</si>
  <si>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</si>
  <si>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</si>
  <si>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</si>
  <si>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</si>
  <si>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</si>
  <si>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</si>
  <si>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</si>
  <si>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</si>
  <si>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</si>
  <si>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</si>
  <si>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</si>
  <si>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</si>
  <si>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</si>
  <si>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</si>
  <si>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</si>
  <si>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</si>
  <si>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</si>
  <si>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</si>
  <si>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</si>
  <si>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</si>
  <si>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</si>
  <si>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</si>
  <si>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</si>
  <si>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</si>
  <si>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</si>
  <si>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</si>
  <si>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</si>
  <si>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</si>
  <si>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</si>
  <si>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</si>
  <si>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</si>
  <si>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</si>
  <si>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</si>
  <si>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</si>
  <si>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</si>
  <si>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</si>
  <si>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</si>
  <si>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</si>
  <si>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</si>
  <si>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</si>
  <si>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</si>
  <si>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</si>
  <si>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</si>
  <si>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</si>
  <si>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</si>
  <si>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</si>
  <si>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</si>
  <si>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</si>
  <si>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</si>
  <si>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</si>
  <si>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</si>
  <si>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</si>
  <si>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</si>
  <si>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</si>
  <si>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</si>
  <si>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</si>
  <si>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</si>
  <si>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</si>
  <si>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</si>
  <si>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</si>
  <si>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</si>
  <si>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</si>
  <si>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</si>
  <si>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</si>
  <si>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</si>
  <si>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</si>
  <si>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</si>
  <si>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</si>
  <si>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</si>
  <si>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</si>
  <si>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</si>
  <si>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</si>
  <si>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</si>
  <si>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</si>
  <si>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</si>
  <si>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</si>
  <si>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</si>
  <si>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</si>
  <si>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</si>
  <si>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</si>
  <si>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</si>
  <si>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</si>
  <si>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</si>
  <si>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</si>
  <si>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</si>
  <si>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</si>
  <si>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  96 人，其中：在职人员 96   人，离退休人员  89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</si>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</sst>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1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C21" sqref="C21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1158.19</v>
      </c>
      <c r="C6" s="44" t="s">
        <v>7</v>
      </c>
      <c r="D6" s="24">
        <v>894.62</v>
      </c>
    </row>
    <row r="7" ht="21" customHeight="1" spans="1:4">
      <c r="A7" s="48" t="s">
        <v>8</v>
      </c>
      <c r="B7" s="24">
        <v>1158.19</v>
      </c>
      <c r="C7" s="44" t="s">
        <v>9</v>
      </c>
      <c r="D7" s="24">
        <v>146.16</v>
      </c>
    </row>
    <row r="8" ht="21" customHeight="1" spans="1:4">
      <c r="A8" s="48" t="s">
        <v>10</v>
      </c>
      <c r="B8" s="24"/>
      <c r="C8" s="44" t="s">
        <v>11</v>
      </c>
      <c r="D8" s="24">
        <v>50.99</v>
      </c>
    </row>
    <row r="9" ht="21" customHeight="1" spans="1:4">
      <c r="A9" s="24" t="s">
        <v>12</v>
      </c>
      <c r="B9" s="24"/>
      <c r="C9" s="44" t="s">
        <v>13</v>
      </c>
      <c r="D9" s="24">
        <v>66.42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1158.19</v>
      </c>
      <c r="C16" s="25" t="s">
        <v>17</v>
      </c>
      <c r="D16" s="25">
        <f>SUM(D6:D15)</f>
        <v>1158.19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>
        <v>37.4</v>
      </c>
      <c r="C18" s="24"/>
      <c r="D18" s="24"/>
    </row>
    <row r="19" ht="21" customHeight="1" spans="1:4">
      <c r="A19" s="25" t="s">
        <v>21</v>
      </c>
      <c r="B19" s="25">
        <f>B16+B17+B18</f>
        <v>1195.59</v>
      </c>
      <c r="C19" s="25" t="s">
        <v>22</v>
      </c>
      <c r="D19" s="25">
        <f>D16+D17</f>
        <v>1158.19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2"/>
  <sheetViews>
    <sheetView showZeros="0" topLeftCell="A6" workbookViewId="0">
      <selection activeCell="R16" sqref="R16"/>
    </sheetView>
  </sheetViews>
  <sheetFormatPr defaultColWidth="9" defaultRowHeight="13.5"/>
  <cols>
    <col min="1" max="1" width="38.25" customWidth="1"/>
    <col min="2" max="2" width="12.625" customWidth="1"/>
    <col min="3" max="5" width="9.375"/>
    <col min="6" max="6" width="10" customWidth="1"/>
    <col min="7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47"/>
      <c r="B5" s="47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47"/>
      <c r="P5" s="47"/>
    </row>
    <row r="6" s="31" customFormat="1" ht="119.25" customHeight="1" spans="1:16">
      <c r="A6" s="41"/>
      <c r="B6" s="41"/>
      <c r="C6" s="41"/>
      <c r="D6" s="33" t="s">
        <v>37</v>
      </c>
      <c r="E6" s="33" t="s">
        <v>8</v>
      </c>
      <c r="F6" s="33" t="s">
        <v>10</v>
      </c>
      <c r="G6" s="41"/>
      <c r="H6" s="33" t="s">
        <v>37</v>
      </c>
      <c r="I6" s="33" t="s">
        <v>38</v>
      </c>
      <c r="J6" s="33" t="s">
        <v>39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>
        <v>894.62</v>
      </c>
      <c r="C7" s="24">
        <v>894.62</v>
      </c>
      <c r="D7" s="24">
        <v>894.62</v>
      </c>
      <c r="E7" s="24">
        <v>894.62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>
        <v>894.62</v>
      </c>
      <c r="C8" s="24">
        <v>894.62</v>
      </c>
      <c r="D8" s="24">
        <v>894.62</v>
      </c>
      <c r="E8" s="24">
        <v>894.62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>
        <v>894.62</v>
      </c>
      <c r="C9" s="24">
        <v>894.62</v>
      </c>
      <c r="D9" s="24">
        <v>894.62</v>
      </c>
      <c r="E9" s="24">
        <v>894.62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9</v>
      </c>
      <c r="B10" s="24">
        <v>146.16</v>
      </c>
      <c r="C10" s="24">
        <v>146.16</v>
      </c>
      <c r="D10" s="24">
        <v>146.16</v>
      </c>
      <c r="E10" s="24">
        <v>146.16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3" t="s">
        <v>42</v>
      </c>
      <c r="B11" s="24">
        <v>94.01</v>
      </c>
      <c r="C11" s="24">
        <v>94.01</v>
      </c>
      <c r="D11" s="24">
        <v>94.01</v>
      </c>
      <c r="E11" s="24">
        <v>94.01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43</v>
      </c>
      <c r="B12" s="24">
        <v>94.01</v>
      </c>
      <c r="C12" s="24">
        <v>94.01</v>
      </c>
      <c r="D12" s="24">
        <v>94.01</v>
      </c>
      <c r="E12" s="24">
        <v>94.01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44</v>
      </c>
      <c r="B13" s="24">
        <v>47.01</v>
      </c>
      <c r="C13" s="24">
        <v>47.01</v>
      </c>
      <c r="D13" s="24">
        <v>47.01</v>
      </c>
      <c r="E13" s="24">
        <v>47.01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45</v>
      </c>
      <c r="B14" s="24">
        <v>5.14</v>
      </c>
      <c r="C14" s="24">
        <v>5.14</v>
      </c>
      <c r="D14" s="24">
        <v>5.14</v>
      </c>
      <c r="E14" s="24">
        <v>5.14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46</v>
      </c>
      <c r="B15" s="24">
        <v>5.14</v>
      </c>
      <c r="C15" s="24">
        <v>5.14</v>
      </c>
      <c r="D15" s="24">
        <v>5.14</v>
      </c>
      <c r="E15" s="24">
        <v>5.14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47</v>
      </c>
      <c r="B16" s="24">
        <v>50.99</v>
      </c>
      <c r="C16" s="24">
        <v>50.99</v>
      </c>
      <c r="D16" s="24">
        <v>50.99</v>
      </c>
      <c r="E16" s="24">
        <v>50.99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48</v>
      </c>
      <c r="B17" s="24">
        <v>50.99</v>
      </c>
      <c r="C17" s="24">
        <v>50.99</v>
      </c>
      <c r="D17" s="24">
        <v>50.99</v>
      </c>
      <c r="E17" s="24">
        <v>50.99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49</v>
      </c>
      <c r="B18" s="24">
        <v>50.99</v>
      </c>
      <c r="C18" s="24">
        <v>50.99</v>
      </c>
      <c r="D18" s="24">
        <v>50.99</v>
      </c>
      <c r="E18" s="24">
        <v>50.99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13</v>
      </c>
      <c r="B19" s="24">
        <v>66.42</v>
      </c>
      <c r="C19" s="24">
        <v>66.42</v>
      </c>
      <c r="D19" s="24">
        <v>66.42</v>
      </c>
      <c r="E19" s="24">
        <v>66.42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50</v>
      </c>
      <c r="B20" s="24">
        <v>66.42</v>
      </c>
      <c r="C20" s="24">
        <v>66.42</v>
      </c>
      <c r="D20" s="24">
        <v>66.42</v>
      </c>
      <c r="E20" s="24">
        <v>66.42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51</v>
      </c>
      <c r="B21" s="24">
        <v>66.42</v>
      </c>
      <c r="C21" s="24">
        <v>66.42</v>
      </c>
      <c r="D21" s="24">
        <v>66.42</v>
      </c>
      <c r="E21" s="24">
        <v>66.42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5" t="s">
        <v>29</v>
      </c>
      <c r="B22" s="24">
        <v>1158.19</v>
      </c>
      <c r="C22" s="24">
        <v>1158.19</v>
      </c>
      <c r="D22" s="24">
        <v>1158.19</v>
      </c>
      <c r="E22" s="24">
        <v>1158.19</v>
      </c>
      <c r="F22" s="24"/>
      <c r="G22" s="24"/>
      <c r="H22" s="24">
        <v>0</v>
      </c>
      <c r="I22" s="24"/>
      <c r="J22" s="24"/>
      <c r="K22" s="24"/>
      <c r="L22" s="24"/>
      <c r="M22" s="24"/>
      <c r="N22" s="24"/>
      <c r="O22" s="24"/>
      <c r="P22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7"/>
  <sheetViews>
    <sheetView showZeros="0" topLeftCell="A25" workbookViewId="0">
      <selection activeCell="D48" sqref="D47:D48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52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53</v>
      </c>
      <c r="D4" s="33"/>
      <c r="E4" s="33"/>
      <c r="F4" s="33" t="s">
        <v>54</v>
      </c>
      <c r="G4" s="33" t="s">
        <v>55</v>
      </c>
      <c r="H4" s="33" t="s">
        <v>56</v>
      </c>
      <c r="I4" s="33" t="s">
        <v>57</v>
      </c>
    </row>
    <row r="5" s="31" customFormat="1" ht="40.5" customHeight="1" spans="1:9">
      <c r="A5" s="33"/>
      <c r="B5" s="33"/>
      <c r="C5" s="33" t="s">
        <v>29</v>
      </c>
      <c r="D5" s="33" t="s">
        <v>58</v>
      </c>
      <c r="E5" s="33" t="s">
        <v>59</v>
      </c>
      <c r="F5" s="33"/>
      <c r="G5" s="33"/>
      <c r="H5" s="33"/>
      <c r="I5" s="33"/>
    </row>
    <row r="6" ht="15.75" customHeight="1" spans="1:9">
      <c r="A6" s="42" t="s">
        <v>7</v>
      </c>
      <c r="B6" s="24">
        <v>894.62</v>
      </c>
      <c r="C6" s="24">
        <v>894.62</v>
      </c>
      <c r="D6" s="24">
        <v>894.62</v>
      </c>
      <c r="E6" s="24">
        <f t="shared" ref="B6:F6" si="0">E7+E9+E15+E18+E20+E22+E24+E26</f>
        <v>0</v>
      </c>
      <c r="F6" s="24">
        <f t="shared" si="0"/>
        <v>0</v>
      </c>
      <c r="G6" s="24"/>
      <c r="H6" s="24"/>
      <c r="I6" s="24"/>
    </row>
    <row r="7" ht="15.75" customHeight="1" spans="1:9">
      <c r="A7" s="24" t="s">
        <v>60</v>
      </c>
      <c r="B7" s="24"/>
      <c r="C7" s="24"/>
      <c r="D7" s="24"/>
      <c r="E7" s="24"/>
      <c r="F7" s="24"/>
      <c r="G7" s="24"/>
      <c r="H7" s="24"/>
      <c r="I7" s="24"/>
    </row>
    <row r="8" ht="15.75" customHeight="1" spans="1:9">
      <c r="A8" s="24" t="s">
        <v>61</v>
      </c>
      <c r="B8" s="24"/>
      <c r="C8" s="24"/>
      <c r="D8" s="24"/>
      <c r="E8" s="24"/>
      <c r="F8" s="24"/>
      <c r="G8" s="24"/>
      <c r="H8" s="24"/>
      <c r="I8" s="24"/>
    </row>
    <row r="9" ht="15.75" customHeight="1" spans="1:9">
      <c r="A9" s="24" t="s">
        <v>40</v>
      </c>
      <c r="B9" s="24"/>
      <c r="C9" s="24"/>
      <c r="D9" s="24"/>
      <c r="E9" s="24"/>
      <c r="F9" s="24"/>
      <c r="G9" s="24"/>
      <c r="H9" s="24"/>
      <c r="I9" s="24"/>
    </row>
    <row r="10" ht="15.75" customHeight="1" spans="1:9">
      <c r="A10" s="24" t="s">
        <v>62</v>
      </c>
      <c r="B10" s="24"/>
      <c r="C10" s="24"/>
      <c r="D10" s="24"/>
      <c r="E10" s="24"/>
      <c r="F10" s="24"/>
      <c r="G10" s="24"/>
      <c r="H10" s="24"/>
      <c r="I10" s="24"/>
    </row>
    <row r="11" ht="15.75" customHeight="1" spans="1:9">
      <c r="A11" s="24" t="s">
        <v>41</v>
      </c>
      <c r="B11" s="24"/>
      <c r="C11" s="24"/>
      <c r="D11" s="24"/>
      <c r="E11" s="24"/>
      <c r="F11" s="24"/>
      <c r="G11" s="24"/>
      <c r="H11" s="24"/>
      <c r="I11" s="24"/>
    </row>
    <row r="12" ht="15.75" customHeight="1" spans="1:9">
      <c r="A12" s="24" t="s">
        <v>63</v>
      </c>
      <c r="B12" s="24"/>
      <c r="C12" s="24"/>
      <c r="D12" s="24"/>
      <c r="E12" s="24"/>
      <c r="F12" s="24"/>
      <c r="G12" s="24"/>
      <c r="H12" s="24"/>
      <c r="I12" s="24"/>
    </row>
    <row r="13" ht="15.75" customHeight="1" spans="1:9">
      <c r="A13" s="24" t="s">
        <v>64</v>
      </c>
      <c r="B13" s="24"/>
      <c r="C13" s="24"/>
      <c r="D13" s="24"/>
      <c r="E13" s="24"/>
      <c r="F13" s="24"/>
      <c r="G13" s="24"/>
      <c r="H13" s="24"/>
      <c r="I13" s="24"/>
    </row>
    <row r="14" ht="15.75" customHeight="1" spans="1:9">
      <c r="A14" s="24" t="s">
        <v>65</v>
      </c>
      <c r="B14" s="24"/>
      <c r="C14" s="24"/>
      <c r="D14" s="24"/>
      <c r="E14" s="24"/>
      <c r="F14" s="24"/>
      <c r="G14" s="24"/>
      <c r="H14" s="24"/>
      <c r="I14" s="24"/>
    </row>
    <row r="15" ht="15.75" customHeight="1" spans="1:9">
      <c r="A15" s="24" t="s">
        <v>66</v>
      </c>
      <c r="B15" s="24"/>
      <c r="C15" s="24"/>
      <c r="D15" s="24"/>
      <c r="E15" s="24"/>
      <c r="F15" s="24"/>
      <c r="G15" s="24"/>
      <c r="H15" s="24"/>
      <c r="I15" s="24"/>
    </row>
    <row r="16" ht="15.75" customHeight="1" spans="1:9">
      <c r="A16" s="24" t="s">
        <v>67</v>
      </c>
      <c r="B16" s="24"/>
      <c r="C16" s="24"/>
      <c r="D16" s="24"/>
      <c r="E16" s="24"/>
      <c r="F16" s="24"/>
      <c r="G16" s="24"/>
      <c r="H16" s="24"/>
      <c r="I16" s="24"/>
    </row>
    <row r="17" ht="15.75" customHeight="1" spans="1:9">
      <c r="A17" s="24" t="s">
        <v>68</v>
      </c>
      <c r="B17" s="24"/>
      <c r="C17" s="24"/>
      <c r="D17" s="24"/>
      <c r="E17" s="24"/>
      <c r="F17" s="24"/>
      <c r="G17" s="24"/>
      <c r="H17" s="24"/>
      <c r="I17" s="24"/>
    </row>
    <row r="18" ht="15.75" customHeight="1" spans="1:9">
      <c r="A18" s="24" t="s">
        <v>69</v>
      </c>
      <c r="B18" s="24"/>
      <c r="C18" s="24"/>
      <c r="D18" s="24"/>
      <c r="E18" s="24"/>
      <c r="F18" s="24"/>
      <c r="G18" s="24"/>
      <c r="H18" s="24"/>
      <c r="I18" s="24"/>
    </row>
    <row r="19" ht="15.75" customHeight="1" spans="1:9">
      <c r="A19" s="24" t="s">
        <v>70</v>
      </c>
      <c r="B19" s="24"/>
      <c r="C19" s="24"/>
      <c r="D19" s="24"/>
      <c r="E19" s="24"/>
      <c r="F19" s="24"/>
      <c r="G19" s="24"/>
      <c r="H19" s="24"/>
      <c r="I19" s="24"/>
    </row>
    <row r="20" ht="15.75" customHeight="1" spans="1:9">
      <c r="A20" s="24" t="s">
        <v>71</v>
      </c>
      <c r="B20" s="24"/>
      <c r="C20" s="24"/>
      <c r="D20" s="24"/>
      <c r="E20" s="24"/>
      <c r="F20" s="24"/>
      <c r="G20" s="24"/>
      <c r="H20" s="24"/>
      <c r="I20" s="24"/>
    </row>
    <row r="21" ht="15.75" customHeight="1" spans="1:9">
      <c r="A21" s="24" t="s">
        <v>72</v>
      </c>
      <c r="B21" s="24"/>
      <c r="C21" s="24"/>
      <c r="D21" s="24"/>
      <c r="E21" s="24"/>
      <c r="F21" s="24"/>
      <c r="G21" s="24"/>
      <c r="H21" s="24"/>
      <c r="I21" s="24"/>
    </row>
    <row r="22" ht="15.75" customHeight="1" spans="1:9">
      <c r="A22" s="24" t="s">
        <v>73</v>
      </c>
      <c r="B22" s="24"/>
      <c r="C22" s="24"/>
      <c r="D22" s="24"/>
      <c r="E22" s="24"/>
      <c r="F22" s="24"/>
      <c r="G22" s="24"/>
      <c r="H22" s="24"/>
      <c r="I22" s="24"/>
    </row>
    <row r="23" ht="15.75" customHeight="1" spans="1:9">
      <c r="A23" s="24" t="s">
        <v>74</v>
      </c>
      <c r="B23" s="24"/>
      <c r="C23" s="24"/>
      <c r="D23" s="24"/>
      <c r="E23" s="24"/>
      <c r="F23" s="24"/>
      <c r="G23" s="24"/>
      <c r="H23" s="24"/>
      <c r="I23" s="24"/>
    </row>
    <row r="24" ht="15.75" customHeight="1" spans="1:9">
      <c r="A24" s="24" t="s">
        <v>75</v>
      </c>
      <c r="B24" s="24"/>
      <c r="C24" s="24"/>
      <c r="D24" s="24"/>
      <c r="E24" s="24"/>
      <c r="F24" s="24"/>
      <c r="G24" s="24"/>
      <c r="H24" s="24"/>
      <c r="I24" s="24"/>
    </row>
    <row r="25" ht="15.75" customHeight="1" spans="1:9">
      <c r="A25" s="24" t="s">
        <v>76</v>
      </c>
      <c r="B25" s="24"/>
      <c r="C25" s="24"/>
      <c r="D25" s="24"/>
      <c r="E25" s="24"/>
      <c r="F25" s="24"/>
      <c r="G25" s="24"/>
      <c r="H25" s="24"/>
      <c r="I25" s="24"/>
    </row>
    <row r="26" ht="15.75" customHeight="1" spans="1:9">
      <c r="A26" s="24" t="s">
        <v>77</v>
      </c>
      <c r="B26" s="24"/>
      <c r="C26" s="24"/>
      <c r="D26" s="24"/>
      <c r="E26" s="24"/>
      <c r="F26" s="24"/>
      <c r="G26" s="24"/>
      <c r="H26" s="24"/>
      <c r="I26" s="24"/>
    </row>
    <row r="27" ht="15.75" customHeight="1" spans="1:9">
      <c r="A27" s="24" t="s">
        <v>78</v>
      </c>
      <c r="B27" s="24"/>
      <c r="C27" s="24"/>
      <c r="D27" s="24"/>
      <c r="E27" s="24"/>
      <c r="F27" s="24"/>
      <c r="G27" s="24"/>
      <c r="H27" s="24"/>
      <c r="I27" s="24"/>
    </row>
    <row r="28" ht="15.75" customHeight="1" spans="1:9">
      <c r="A28" s="24" t="s">
        <v>9</v>
      </c>
      <c r="B28" s="24">
        <v>146.16</v>
      </c>
      <c r="C28" s="24">
        <v>146.16</v>
      </c>
      <c r="D28" s="24">
        <v>146.16</v>
      </c>
      <c r="E28" s="24"/>
      <c r="F28" s="24"/>
      <c r="G28" s="24"/>
      <c r="H28" s="24"/>
      <c r="I28" s="24"/>
    </row>
    <row r="29" ht="15.75" customHeight="1" spans="1:9">
      <c r="A29" s="43" t="s">
        <v>42</v>
      </c>
      <c r="B29" s="24"/>
      <c r="C29" s="24"/>
      <c r="D29" s="24"/>
      <c r="E29" s="24"/>
      <c r="F29" s="24"/>
      <c r="G29" s="24"/>
      <c r="H29" s="24"/>
      <c r="I29" s="24"/>
    </row>
    <row r="30" ht="15.75" customHeight="1" spans="1:9">
      <c r="A30" s="24" t="s">
        <v>79</v>
      </c>
      <c r="B30" s="24"/>
      <c r="C30" s="24"/>
      <c r="D30" s="24"/>
      <c r="E30" s="24"/>
      <c r="F30" s="24"/>
      <c r="G30" s="24"/>
      <c r="H30" s="24"/>
      <c r="I30" s="24"/>
    </row>
    <row r="31" ht="15.75" customHeight="1" spans="1:9">
      <c r="A31" s="24" t="s">
        <v>43</v>
      </c>
      <c r="B31" s="24">
        <v>94.01</v>
      </c>
      <c r="C31" s="24">
        <v>94.01</v>
      </c>
      <c r="D31" s="24">
        <v>94.01</v>
      </c>
      <c r="E31" s="24"/>
      <c r="F31" s="24"/>
      <c r="G31" s="24"/>
      <c r="H31" s="24"/>
      <c r="I31" s="24"/>
    </row>
    <row r="32" ht="15.75" customHeight="1" spans="1:9">
      <c r="A32" s="24" t="s">
        <v>44</v>
      </c>
      <c r="B32" s="24">
        <v>47.01</v>
      </c>
      <c r="C32" s="24">
        <v>47.01</v>
      </c>
      <c r="D32" s="24">
        <v>47.01</v>
      </c>
      <c r="E32" s="24"/>
      <c r="F32" s="24"/>
      <c r="G32" s="24"/>
      <c r="H32" s="24"/>
      <c r="I32" s="24"/>
    </row>
    <row r="33" ht="15.75" customHeight="1" spans="1:9">
      <c r="A33" s="24" t="s">
        <v>80</v>
      </c>
      <c r="B33" s="24"/>
      <c r="C33" s="24"/>
      <c r="D33" s="24"/>
      <c r="E33" s="24"/>
      <c r="F33" s="24"/>
      <c r="G33" s="24"/>
      <c r="H33" s="24"/>
      <c r="I33" s="24"/>
    </row>
    <row r="34" ht="15.75" customHeight="1" spans="1:9">
      <c r="A34" s="24" t="s">
        <v>81</v>
      </c>
      <c r="B34" s="24"/>
      <c r="C34" s="24"/>
      <c r="D34" s="24"/>
      <c r="E34" s="24"/>
      <c r="F34" s="24"/>
      <c r="G34" s="24"/>
      <c r="H34" s="24"/>
      <c r="I34" s="24"/>
    </row>
    <row r="35" ht="15.75" customHeight="1" spans="1:9">
      <c r="A35" s="24" t="s">
        <v>45</v>
      </c>
      <c r="B35" s="24">
        <v>5.14</v>
      </c>
      <c r="C35" s="24">
        <v>5.14</v>
      </c>
      <c r="D35" s="24">
        <v>5.14</v>
      </c>
      <c r="E35" s="24"/>
      <c r="F35" s="24"/>
      <c r="G35" s="24"/>
      <c r="H35" s="24"/>
      <c r="I35" s="24"/>
    </row>
    <row r="36" ht="15.75" customHeight="1" spans="1:9">
      <c r="A36" s="24" t="s">
        <v>46</v>
      </c>
      <c r="B36" s="24"/>
      <c r="C36" s="24"/>
      <c r="D36" s="24"/>
      <c r="E36" s="24"/>
      <c r="F36" s="24"/>
      <c r="G36" s="24"/>
      <c r="H36" s="24"/>
      <c r="I36" s="24"/>
    </row>
    <row r="37" ht="15.75" customHeight="1" spans="1:9">
      <c r="A37" s="24" t="s">
        <v>47</v>
      </c>
      <c r="B37" s="24">
        <v>50.99</v>
      </c>
      <c r="C37" s="24">
        <v>50.99</v>
      </c>
      <c r="D37" s="24">
        <v>50.99</v>
      </c>
      <c r="E37" s="24"/>
      <c r="F37" s="24"/>
      <c r="G37" s="24"/>
      <c r="H37" s="24"/>
      <c r="I37" s="24"/>
    </row>
    <row r="38" ht="15.75" customHeight="1" spans="1:9">
      <c r="A38" s="24" t="s">
        <v>48</v>
      </c>
      <c r="B38" s="24"/>
      <c r="C38" s="24"/>
      <c r="D38" s="24"/>
      <c r="E38" s="24"/>
      <c r="F38" s="24"/>
      <c r="G38" s="24"/>
      <c r="H38" s="24"/>
      <c r="I38" s="24"/>
    </row>
    <row r="39" ht="15.75" customHeight="1" spans="1:9">
      <c r="A39" s="24" t="s">
        <v>82</v>
      </c>
      <c r="B39" s="24"/>
      <c r="C39" s="24"/>
      <c r="D39" s="24"/>
      <c r="E39" s="24"/>
      <c r="F39" s="24"/>
      <c r="G39" s="24"/>
      <c r="H39" s="24"/>
      <c r="I39" s="24"/>
    </row>
    <row r="40" ht="15.75" customHeight="1" spans="1:9">
      <c r="A40" s="24" t="s">
        <v>49</v>
      </c>
      <c r="B40" s="24">
        <v>50.99</v>
      </c>
      <c r="C40" s="24">
        <v>50.99</v>
      </c>
      <c r="D40" s="24">
        <v>50.99</v>
      </c>
      <c r="E40" s="24"/>
      <c r="F40" s="24"/>
      <c r="G40" s="24"/>
      <c r="H40" s="24"/>
      <c r="I40" s="24"/>
    </row>
    <row r="41" ht="15.75" customHeight="1" spans="1:9">
      <c r="A41" s="24" t="s">
        <v>13</v>
      </c>
      <c r="B41" s="24">
        <v>66.42</v>
      </c>
      <c r="C41" s="24">
        <v>66.42</v>
      </c>
      <c r="D41" s="24">
        <v>66.42</v>
      </c>
      <c r="E41" s="24"/>
      <c r="F41" s="24"/>
      <c r="G41" s="24"/>
      <c r="H41" s="24"/>
      <c r="I41" s="24"/>
    </row>
    <row r="42" ht="15.75" customHeight="1" spans="1:9">
      <c r="A42" s="24" t="s">
        <v>50</v>
      </c>
      <c r="B42" s="24"/>
      <c r="C42" s="24"/>
      <c r="D42" s="24"/>
      <c r="E42" s="24"/>
      <c r="F42" s="24"/>
      <c r="G42" s="24"/>
      <c r="H42" s="24"/>
      <c r="I42" s="24"/>
    </row>
    <row r="43" ht="15.75" customHeight="1" spans="1:9">
      <c r="A43" s="24" t="s">
        <v>51</v>
      </c>
      <c r="B43" s="24">
        <v>66.42</v>
      </c>
      <c r="C43" s="24">
        <v>66.42</v>
      </c>
      <c r="D43" s="24">
        <v>66.42</v>
      </c>
      <c r="E43" s="24"/>
      <c r="F43" s="24"/>
      <c r="G43" s="24"/>
      <c r="H43" s="24"/>
      <c r="I43" s="24"/>
    </row>
    <row r="44" ht="15.75" customHeight="1" spans="1:9">
      <c r="A44" s="24" t="s">
        <v>83</v>
      </c>
      <c r="B44" s="24"/>
      <c r="C44" s="24"/>
      <c r="D44" s="24"/>
      <c r="E44" s="24"/>
      <c r="F44" s="24"/>
      <c r="G44" s="24"/>
      <c r="H44" s="24"/>
      <c r="I44" s="24"/>
    </row>
    <row r="45" ht="15.75" customHeight="1" spans="1:9">
      <c r="A45" s="24" t="s">
        <v>84</v>
      </c>
      <c r="B45" s="24"/>
      <c r="C45" s="24"/>
      <c r="D45" s="24"/>
      <c r="E45" s="24"/>
      <c r="F45" s="24"/>
      <c r="G45" s="24"/>
      <c r="H45" s="24"/>
      <c r="I45" s="24"/>
    </row>
    <row r="46" spans="1:9">
      <c r="A46" s="24" t="s">
        <v>85</v>
      </c>
      <c r="B46" s="24"/>
      <c r="C46" s="24"/>
      <c r="D46" s="24"/>
      <c r="E46" s="24"/>
      <c r="F46" s="24"/>
      <c r="G46" s="24"/>
      <c r="H46" s="24"/>
      <c r="I46" s="24"/>
    </row>
    <row r="47" spans="1:9">
      <c r="A47" s="25" t="s">
        <v>29</v>
      </c>
      <c r="B47" s="24">
        <f>B6+B28+B37+B41+B44</f>
        <v>1158.19</v>
      </c>
      <c r="C47" s="24">
        <f t="shared" ref="B47:F47" si="1">C6+C28+C37+C41+C44</f>
        <v>1158.19</v>
      </c>
      <c r="D47" s="24">
        <f t="shared" si="1"/>
        <v>1158.19</v>
      </c>
      <c r="E47" s="24">
        <f t="shared" si="1"/>
        <v>0</v>
      </c>
      <c r="F47" s="24">
        <f t="shared" si="1"/>
        <v>0</v>
      </c>
      <c r="G47" s="24"/>
      <c r="H47" s="24"/>
      <c r="I4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2" workbookViewId="0">
      <selection activeCell="E6" sqref="E6:E9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86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87</v>
      </c>
      <c r="F5" s="33" t="s">
        <v>88</v>
      </c>
    </row>
    <row r="6" ht="21.75" customHeight="1" spans="1:6">
      <c r="A6" s="24" t="s">
        <v>6</v>
      </c>
      <c r="B6" s="24">
        <v>1158.19</v>
      </c>
      <c r="C6" s="44" t="s">
        <v>7</v>
      </c>
      <c r="D6" s="24">
        <v>894.62</v>
      </c>
      <c r="E6" s="24">
        <v>894.62</v>
      </c>
      <c r="F6" s="45"/>
    </row>
    <row r="7" ht="21.75" customHeight="1" spans="1:6">
      <c r="A7" s="27" t="s">
        <v>8</v>
      </c>
      <c r="B7" s="24">
        <v>1158.19</v>
      </c>
      <c r="C7" s="44" t="s">
        <v>9</v>
      </c>
      <c r="D7" s="24">
        <v>146.16</v>
      </c>
      <c r="E7" s="24">
        <v>146.16</v>
      </c>
      <c r="F7" s="45"/>
    </row>
    <row r="8" ht="21.75" customHeight="1" spans="1:6">
      <c r="A8" s="27" t="s">
        <v>10</v>
      </c>
      <c r="B8" s="24"/>
      <c r="C8" s="44" t="s">
        <v>11</v>
      </c>
      <c r="D8" s="24">
        <v>50.99</v>
      </c>
      <c r="E8" s="24">
        <v>50.99</v>
      </c>
      <c r="F8" s="45"/>
    </row>
    <row r="9" ht="21.75" customHeight="1" spans="1:6">
      <c r="A9" s="24" t="s">
        <v>12</v>
      </c>
      <c r="B9" s="24"/>
      <c r="C9" s="44" t="s">
        <v>13</v>
      </c>
      <c r="D9" s="24">
        <v>66.42</v>
      </c>
      <c r="E9" s="24">
        <v>66.42</v>
      </c>
      <c r="F9" s="45"/>
    </row>
    <row r="10" ht="21.75" customHeight="1" spans="1:6">
      <c r="A10" s="24"/>
      <c r="B10" s="45"/>
      <c r="C10" s="24" t="s">
        <v>14</v>
      </c>
      <c r="D10" s="45"/>
      <c r="E10" s="45"/>
      <c r="F10" s="45"/>
    </row>
    <row r="11" ht="21.75" customHeight="1" spans="1:6">
      <c r="A11" s="24"/>
      <c r="B11" s="45"/>
      <c r="C11" s="24"/>
      <c r="D11" s="45"/>
      <c r="E11" s="45"/>
      <c r="F11" s="45"/>
    </row>
    <row r="12" ht="21.75" customHeight="1" spans="1:6">
      <c r="A12" s="24"/>
      <c r="B12" s="45"/>
      <c r="C12" s="24"/>
      <c r="D12" s="45">
        <f>E12+F12</f>
        <v>0</v>
      </c>
      <c r="E12" s="45"/>
      <c r="F12" s="45"/>
    </row>
    <row r="13" ht="21.75" customHeight="1" spans="1:6">
      <c r="A13" s="24"/>
      <c r="B13" s="45"/>
      <c r="C13" s="24"/>
      <c r="D13" s="45">
        <f>E13+F13</f>
        <v>0</v>
      </c>
      <c r="E13" s="45"/>
      <c r="F13" s="45"/>
    </row>
    <row r="14" ht="21.75" customHeight="1" spans="1:6">
      <c r="A14" s="24"/>
      <c r="B14" s="45"/>
      <c r="C14" s="24"/>
      <c r="D14" s="45">
        <f>E14+F14</f>
        <v>0</v>
      </c>
      <c r="E14" s="45"/>
      <c r="F14" s="45"/>
    </row>
    <row r="15" ht="21.75" customHeight="1" spans="1:6">
      <c r="A15" s="24"/>
      <c r="B15" s="45"/>
      <c r="C15" s="24"/>
      <c r="D15" s="45">
        <f>E15+F15</f>
        <v>0</v>
      </c>
      <c r="E15" s="45"/>
      <c r="F15" s="45"/>
    </row>
    <row r="16" ht="21.75" customHeight="1" spans="1:6">
      <c r="A16" s="25" t="s">
        <v>16</v>
      </c>
      <c r="B16" s="46">
        <f>B6+B9</f>
        <v>1158.19</v>
      </c>
      <c r="C16" s="25" t="s">
        <v>17</v>
      </c>
      <c r="D16" s="45"/>
      <c r="E16" s="45">
        <v>1158.19</v>
      </c>
      <c r="F16" s="45"/>
    </row>
    <row r="17" ht="21.75" customHeight="1" spans="1:6">
      <c r="A17" s="27" t="s">
        <v>20</v>
      </c>
      <c r="B17" s="45"/>
      <c r="C17" s="27" t="s">
        <v>19</v>
      </c>
      <c r="D17" s="45">
        <f t="shared" ref="D17:D20" si="0">E17+F17</f>
        <v>0</v>
      </c>
      <c r="E17" s="45"/>
      <c r="F17" s="45"/>
    </row>
    <row r="18" ht="21.75" customHeight="1" spans="1:6">
      <c r="A18" s="27" t="s">
        <v>89</v>
      </c>
      <c r="B18" s="45"/>
      <c r="C18" s="24"/>
      <c r="D18" s="45">
        <f t="shared" si="0"/>
        <v>0</v>
      </c>
      <c r="E18" s="45"/>
      <c r="F18" s="45"/>
    </row>
    <row r="19" ht="21.75" customHeight="1" spans="1:6">
      <c r="A19" s="27" t="s">
        <v>90</v>
      </c>
      <c r="B19" s="45"/>
      <c r="C19" s="24"/>
      <c r="D19" s="45">
        <f t="shared" si="0"/>
        <v>0</v>
      </c>
      <c r="E19" s="45"/>
      <c r="F19" s="45"/>
    </row>
    <row r="20" ht="21.75" customHeight="1" spans="1:6">
      <c r="A20" s="25" t="s">
        <v>21</v>
      </c>
      <c r="B20" s="46">
        <f>B16+B17+B18+B19</f>
        <v>1158.19</v>
      </c>
      <c r="C20" s="25" t="s">
        <v>22</v>
      </c>
      <c r="D20" s="45">
        <f t="shared" si="0"/>
        <v>1158.19</v>
      </c>
      <c r="E20" s="45">
        <f>E16+E17</f>
        <v>1158.19</v>
      </c>
      <c r="F20" s="45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tabSelected="1" workbookViewId="0">
      <selection activeCell="G11" sqref="G10:G11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91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53</v>
      </c>
      <c r="D4" s="33"/>
      <c r="E4" s="33"/>
      <c r="F4" s="17" t="s">
        <v>54</v>
      </c>
    </row>
    <row r="5" s="31" customFormat="1" ht="27" customHeight="1" spans="1:6">
      <c r="A5" s="33"/>
      <c r="B5" s="33"/>
      <c r="C5" s="33" t="s">
        <v>29</v>
      </c>
      <c r="D5" s="33" t="s">
        <v>58</v>
      </c>
      <c r="E5" s="33" t="s">
        <v>59</v>
      </c>
      <c r="F5" s="41"/>
    </row>
    <row r="6" ht="18" customHeight="1" spans="1:6">
      <c r="A6" s="42" t="s">
        <v>7</v>
      </c>
      <c r="B6" s="24">
        <v>894.62</v>
      </c>
      <c r="C6" s="24">
        <v>894.62</v>
      </c>
      <c r="D6" s="24">
        <v>894.62</v>
      </c>
      <c r="E6" s="24" t="e">
        <f>#REF!+E7+#REF!+#REF!+#REF!+#REF!+#REF!+#REF!</f>
        <v>#REF!</v>
      </c>
      <c r="F6" s="24" t="e">
        <f>#REF!+F7+#REF!+#REF!+#REF!+#REF!+#REF!+#REF!</f>
        <v>#REF!</v>
      </c>
    </row>
    <row r="7" ht="18" customHeight="1" spans="1:6">
      <c r="A7" s="24" t="s">
        <v>40</v>
      </c>
      <c r="B7" s="24">
        <v>894.62</v>
      </c>
      <c r="C7" s="24">
        <v>894.62</v>
      </c>
      <c r="D7" s="24">
        <v>894.62</v>
      </c>
      <c r="E7" s="24"/>
      <c r="F7" s="24"/>
    </row>
    <row r="8" ht="18" customHeight="1" spans="1:6">
      <c r="A8" s="24" t="s">
        <v>41</v>
      </c>
      <c r="B8" s="24">
        <v>894.32</v>
      </c>
      <c r="C8" s="24">
        <v>894.32</v>
      </c>
      <c r="D8" s="24">
        <v>894.32</v>
      </c>
      <c r="E8" s="24"/>
      <c r="F8" s="24"/>
    </row>
    <row r="9" ht="18" customHeight="1" spans="1:6">
      <c r="A9" s="24" t="s">
        <v>9</v>
      </c>
      <c r="B9" s="24">
        <v>146.16</v>
      </c>
      <c r="C9" s="24">
        <v>146.16</v>
      </c>
      <c r="D9" s="24">
        <v>146.16</v>
      </c>
      <c r="E9" s="24"/>
      <c r="F9" s="24"/>
    </row>
    <row r="10" ht="18" customHeight="1" spans="1:6">
      <c r="A10" s="43" t="s">
        <v>42</v>
      </c>
      <c r="B10" s="24">
        <v>94.01</v>
      </c>
      <c r="C10" s="24">
        <v>94.01</v>
      </c>
      <c r="D10" s="24">
        <v>94.01</v>
      </c>
      <c r="E10" s="24"/>
      <c r="F10" s="24"/>
    </row>
    <row r="11" ht="18" customHeight="1" spans="1:6">
      <c r="A11" s="24" t="s">
        <v>43</v>
      </c>
      <c r="B11" s="24">
        <v>94.01</v>
      </c>
      <c r="C11" s="24">
        <v>94.01</v>
      </c>
      <c r="D11" s="24">
        <v>94.01</v>
      </c>
      <c r="E11" s="24"/>
      <c r="F11" s="24"/>
    </row>
    <row r="12" ht="18" customHeight="1" spans="1:6">
      <c r="A12" s="24" t="s">
        <v>44</v>
      </c>
      <c r="B12" s="24">
        <v>47.01</v>
      </c>
      <c r="C12" s="24">
        <v>47.01</v>
      </c>
      <c r="D12" s="24">
        <v>47.01</v>
      </c>
      <c r="E12" s="24"/>
      <c r="F12" s="24"/>
    </row>
    <row r="13" ht="18" customHeight="1" spans="1:6">
      <c r="A13" s="24" t="s">
        <v>45</v>
      </c>
      <c r="B13" s="24">
        <v>5.14</v>
      </c>
      <c r="C13" s="24">
        <v>5.14</v>
      </c>
      <c r="D13" s="24">
        <v>5.14</v>
      </c>
      <c r="E13" s="24"/>
      <c r="F13" s="24"/>
    </row>
    <row r="14" ht="18" customHeight="1" spans="1:6">
      <c r="A14" s="24" t="s">
        <v>46</v>
      </c>
      <c r="B14" s="24">
        <v>5.14</v>
      </c>
      <c r="C14" s="24">
        <v>5.14</v>
      </c>
      <c r="D14" s="24">
        <v>5.14</v>
      </c>
      <c r="E14" s="24"/>
      <c r="F14" s="24"/>
    </row>
    <row r="15" ht="18" customHeight="1" spans="1:6">
      <c r="A15" s="24" t="s">
        <v>47</v>
      </c>
      <c r="B15" s="24">
        <v>50.99</v>
      </c>
      <c r="C15" s="24">
        <v>50.99</v>
      </c>
      <c r="D15" s="24">
        <v>50.99</v>
      </c>
      <c r="E15" s="24"/>
      <c r="F15" s="24"/>
    </row>
    <row r="16" ht="18" customHeight="1" spans="1:6">
      <c r="A16" s="24" t="s">
        <v>48</v>
      </c>
      <c r="B16" s="24">
        <v>50.99</v>
      </c>
      <c r="C16" s="24">
        <v>50.99</v>
      </c>
      <c r="D16" s="24">
        <v>50.99</v>
      </c>
      <c r="E16" s="24"/>
      <c r="F16" s="24"/>
    </row>
    <row r="17" ht="18" customHeight="1" spans="1:6">
      <c r="A17" s="24" t="s">
        <v>49</v>
      </c>
      <c r="B17" s="24">
        <v>50.99</v>
      </c>
      <c r="C17" s="24">
        <v>50.99</v>
      </c>
      <c r="D17" s="24">
        <v>50.99</v>
      </c>
      <c r="E17" s="24"/>
      <c r="F17" s="24"/>
    </row>
    <row r="18" ht="18" customHeight="1" spans="1:6">
      <c r="A18" s="24" t="s">
        <v>13</v>
      </c>
      <c r="B18" s="24">
        <v>66.42</v>
      </c>
      <c r="C18" s="24">
        <v>66.42</v>
      </c>
      <c r="D18" s="24">
        <v>66.42</v>
      </c>
      <c r="E18" s="24"/>
      <c r="F18" s="24"/>
    </row>
    <row r="19" ht="18" customHeight="1" spans="1:6">
      <c r="A19" s="24" t="s">
        <v>50</v>
      </c>
      <c r="B19" s="24">
        <v>66.42</v>
      </c>
      <c r="C19" s="24">
        <v>66.42</v>
      </c>
      <c r="D19" s="24">
        <v>66.42</v>
      </c>
      <c r="E19" s="24"/>
      <c r="F19" s="24"/>
    </row>
    <row r="20" ht="18" customHeight="1" spans="1:6">
      <c r="A20" s="24" t="s">
        <v>51</v>
      </c>
      <c r="B20" s="24">
        <v>66.42</v>
      </c>
      <c r="C20" s="24">
        <v>66.42</v>
      </c>
      <c r="D20" s="24">
        <v>66.42</v>
      </c>
      <c r="E20" s="24"/>
      <c r="F20" s="24"/>
    </row>
    <row r="21" ht="18" customHeight="1" spans="1:6">
      <c r="A21" s="25" t="s">
        <v>29</v>
      </c>
      <c r="B21" s="24">
        <f t="shared" ref="B21:F21" si="0">B6+B9+B15+B18</f>
        <v>1158.19</v>
      </c>
      <c r="C21" s="24">
        <f t="shared" si="0"/>
        <v>1158.19</v>
      </c>
      <c r="D21" s="24">
        <f t="shared" si="0"/>
        <v>1158.19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50" activePane="bottomLeft" state="frozen"/>
      <selection/>
      <selection pane="bottomLeft" activeCell="H4" sqref="H4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92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93</v>
      </c>
      <c r="B4" s="18" t="s">
        <v>25</v>
      </c>
      <c r="C4" s="23" t="s">
        <v>53</v>
      </c>
      <c r="D4" s="23"/>
      <c r="E4" s="23"/>
      <c r="F4" s="33" t="s">
        <v>54</v>
      </c>
    </row>
    <row r="5" ht="25.5" customHeight="1" spans="1:6">
      <c r="A5" s="33"/>
      <c r="B5" s="22"/>
      <c r="C5" s="23" t="s">
        <v>29</v>
      </c>
      <c r="D5" s="23" t="s">
        <v>58</v>
      </c>
      <c r="E5" s="23" t="s">
        <v>59</v>
      </c>
      <c r="F5" s="23"/>
    </row>
    <row r="6" ht="18" customHeight="1" spans="1:6">
      <c r="A6" s="34" t="s">
        <v>94</v>
      </c>
      <c r="B6" s="24">
        <f t="shared" ref="B6" si="0">SUM(B7:B19)</f>
        <v>1158.19</v>
      </c>
      <c r="C6" s="24">
        <f t="shared" ref="C6" si="1">SUM(C7:C19)</f>
        <v>1158.19</v>
      </c>
      <c r="D6" s="24">
        <f t="shared" ref="D6" si="2">SUM(D7:D19)</f>
        <v>1158.19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95</v>
      </c>
      <c r="B7" s="24">
        <f t="shared" ref="B7:B70" si="4">C7+F7</f>
        <v>626.23</v>
      </c>
      <c r="C7" s="24">
        <f>SUM(D7:E7)</f>
        <v>626.23</v>
      </c>
      <c r="D7" s="24">
        <v>626.23</v>
      </c>
      <c r="E7" s="24"/>
      <c r="F7" s="24"/>
    </row>
    <row r="8" ht="18" customHeight="1" spans="1:6">
      <c r="A8" s="35" t="s">
        <v>96</v>
      </c>
      <c r="B8" s="24">
        <f t="shared" si="4"/>
        <v>268.39</v>
      </c>
      <c r="C8" s="24">
        <v>268.39</v>
      </c>
      <c r="D8" s="24">
        <v>268.39</v>
      </c>
      <c r="E8" s="24"/>
      <c r="F8" s="24"/>
    </row>
    <row r="9" ht="18" customHeight="1" spans="1:6">
      <c r="A9" s="35" t="s">
        <v>97</v>
      </c>
      <c r="B9" s="24">
        <f t="shared" si="4"/>
        <v>0</v>
      </c>
      <c r="C9" s="24">
        <f t="shared" ref="C9:C19" si="5">SUM(D9:E9)</f>
        <v>0</v>
      </c>
      <c r="D9" s="24"/>
      <c r="E9" s="24"/>
      <c r="F9" s="24"/>
    </row>
    <row r="10" ht="18" customHeight="1" spans="1:6">
      <c r="A10" s="35" t="s">
        <v>98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99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100</v>
      </c>
      <c r="B12" s="24">
        <f t="shared" si="4"/>
        <v>94.01</v>
      </c>
      <c r="C12" s="24">
        <f t="shared" si="5"/>
        <v>94.01</v>
      </c>
      <c r="D12" s="24">
        <v>94.01</v>
      </c>
      <c r="E12" s="24"/>
      <c r="F12" s="24"/>
    </row>
    <row r="13" ht="18" customHeight="1" spans="1:6">
      <c r="A13" s="35" t="s">
        <v>101</v>
      </c>
      <c r="B13" s="24">
        <f t="shared" si="4"/>
        <v>47.01</v>
      </c>
      <c r="C13" s="24">
        <f t="shared" si="5"/>
        <v>47.01</v>
      </c>
      <c r="D13" s="24">
        <v>47.01</v>
      </c>
      <c r="E13" s="24"/>
      <c r="F13" s="24"/>
    </row>
    <row r="14" ht="18" customHeight="1" spans="1:6">
      <c r="A14" s="35" t="s">
        <v>102</v>
      </c>
      <c r="B14" s="24">
        <f t="shared" si="4"/>
        <v>50.99</v>
      </c>
      <c r="C14" s="24">
        <f t="shared" si="5"/>
        <v>50.99</v>
      </c>
      <c r="D14" s="24">
        <v>50.99</v>
      </c>
      <c r="E14" s="24"/>
      <c r="F14" s="24"/>
    </row>
    <row r="15" ht="18" customHeight="1" spans="1:6">
      <c r="A15" s="35" t="s">
        <v>103</v>
      </c>
      <c r="B15" s="24">
        <f t="shared" si="4"/>
        <v>0</v>
      </c>
      <c r="C15" s="24">
        <f t="shared" si="5"/>
        <v>0</v>
      </c>
      <c r="D15" s="24"/>
      <c r="E15" s="24"/>
      <c r="F15" s="24"/>
    </row>
    <row r="16" ht="18" customHeight="1" spans="1:6">
      <c r="A16" s="35" t="s">
        <v>104</v>
      </c>
      <c r="B16" s="24">
        <f t="shared" si="4"/>
        <v>5.14</v>
      </c>
      <c r="C16" s="24">
        <f t="shared" si="5"/>
        <v>5.14</v>
      </c>
      <c r="D16" s="24">
        <v>5.14</v>
      </c>
      <c r="E16" s="24"/>
      <c r="F16" s="24"/>
    </row>
    <row r="17" ht="18" customHeight="1" spans="1:6">
      <c r="A17" s="35" t="s">
        <v>105</v>
      </c>
      <c r="B17" s="24">
        <f t="shared" si="4"/>
        <v>66.42</v>
      </c>
      <c r="C17" s="24">
        <f t="shared" si="5"/>
        <v>66.42</v>
      </c>
      <c r="D17" s="24">
        <v>66.42</v>
      </c>
      <c r="E17" s="24"/>
      <c r="F17" s="24"/>
    </row>
    <row r="18" ht="18" customHeight="1" spans="1:6">
      <c r="A18" s="35" t="s">
        <v>106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107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108</v>
      </c>
      <c r="B20" s="24">
        <f t="shared" ref="B20" si="6">SUM(B21:B47)</f>
        <v>0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f t="shared" ref="F20" si="10">SUM(F21:F47)</f>
        <v>0</v>
      </c>
    </row>
    <row r="21" ht="18" customHeight="1" spans="1:6">
      <c r="A21" s="35" t="s">
        <v>109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5" t="s">
        <v>110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111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112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113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114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115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116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117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118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119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120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121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122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123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124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125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126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127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128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129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130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131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132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133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134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135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4" t="s">
        <v>136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137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138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139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140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141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142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143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144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145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146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147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148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149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150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151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152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7" spans="1:6">
      <c r="A65" s="34" t="s">
        <v>153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154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155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156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157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158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159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160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161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162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163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164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165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166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154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155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156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157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158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159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160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167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168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169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170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161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162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163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164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171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7" spans="1:6">
      <c r="A95" s="34" t="s">
        <v>172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173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174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175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173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176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177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178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174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179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180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5" t="s">
        <v>181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182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183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184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185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186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29</v>
      </c>
      <c r="B112" s="24">
        <f t="shared" ref="B112:F112" si="63">B6+B20+B48+B60+B65+B78+B95+B98+B104+B107</f>
        <v>1158.19</v>
      </c>
      <c r="C112" s="24">
        <f t="shared" si="63"/>
        <v>1158.19</v>
      </c>
      <c r="D112" s="24">
        <f t="shared" si="63"/>
        <v>1158.19</v>
      </c>
      <c r="E112" s="24">
        <f t="shared" si="63"/>
        <v>0</v>
      </c>
      <c r="F112" s="24">
        <f t="shared" si="63"/>
        <v>0</v>
      </c>
    </row>
    <row r="113" spans="1:6">
      <c r="A113" s="40" t="s">
        <v>187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31" workbookViewId="0">
      <selection activeCell="G36" sqref="G36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92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93</v>
      </c>
      <c r="B3" s="18" t="s">
        <v>25</v>
      </c>
      <c r="C3" s="23" t="s">
        <v>53</v>
      </c>
      <c r="D3" s="23"/>
      <c r="E3" s="23"/>
      <c r="F3" s="33" t="s">
        <v>54</v>
      </c>
    </row>
    <row r="4" ht="21" customHeight="1" spans="1:6">
      <c r="A4" s="33"/>
      <c r="B4" s="22"/>
      <c r="C4" s="23" t="s">
        <v>29</v>
      </c>
      <c r="D4" s="23" t="s">
        <v>58</v>
      </c>
      <c r="E4" s="23" t="s">
        <v>59</v>
      </c>
      <c r="F4" s="23"/>
    </row>
    <row r="5" ht="18" customHeight="1" spans="1:6">
      <c r="A5" s="34" t="s">
        <v>188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189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190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105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107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191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192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122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123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193</v>
      </c>
      <c r="B14" s="24"/>
      <c r="C14" s="37"/>
      <c r="D14" s="37"/>
      <c r="E14" s="37"/>
      <c r="F14" s="24"/>
    </row>
    <row r="15" ht="18" customHeight="1" spans="1:6">
      <c r="A15" s="35" t="s">
        <v>129</v>
      </c>
      <c r="B15" s="24"/>
      <c r="C15" s="36"/>
      <c r="D15" s="36"/>
      <c r="E15" s="36"/>
      <c r="F15" s="24"/>
    </row>
    <row r="16" ht="18" customHeight="1" spans="1:6">
      <c r="A16" s="35" t="s">
        <v>124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194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132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120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135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195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196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157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161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197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198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158</v>
      </c>
      <c r="B27" s="24"/>
      <c r="C27" s="37"/>
      <c r="D27" s="37"/>
      <c r="E27" s="37"/>
      <c r="F27" s="24"/>
    </row>
    <row r="28" ht="18" customHeight="1" spans="1:6">
      <c r="A28" s="35" t="s">
        <v>165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199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196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157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161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198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158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165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200</v>
      </c>
      <c r="B36" s="24"/>
      <c r="C36" s="24"/>
      <c r="D36" s="24"/>
      <c r="E36" s="24"/>
      <c r="F36" s="24"/>
    </row>
    <row r="37" ht="18" customHeight="1" spans="1:6">
      <c r="A37" s="35" t="s">
        <v>201</v>
      </c>
      <c r="B37" s="24">
        <v>894.62</v>
      </c>
      <c r="C37" s="24">
        <v>894.62</v>
      </c>
      <c r="D37" s="24">
        <v>894.62</v>
      </c>
      <c r="E37" s="24"/>
      <c r="F37" s="24"/>
    </row>
    <row r="38" ht="18" customHeight="1" spans="1:6">
      <c r="A38" s="35" t="s">
        <v>202</v>
      </c>
      <c r="B38" s="24"/>
      <c r="C38" s="24"/>
      <c r="D38" s="24"/>
      <c r="E38" s="24"/>
      <c r="F38" s="24"/>
    </row>
    <row r="39" ht="18" customHeight="1" spans="1:6">
      <c r="A39" s="35" t="s">
        <v>203</v>
      </c>
      <c r="B39" s="24"/>
      <c r="C39" s="24"/>
      <c r="D39" s="24"/>
      <c r="E39" s="24"/>
      <c r="F39" s="24"/>
    </row>
    <row r="40" ht="18" customHeight="1" spans="1:6">
      <c r="A40" s="34" t="s">
        <v>204</v>
      </c>
      <c r="B40" s="24"/>
      <c r="C40" s="24"/>
      <c r="D40" s="24"/>
      <c r="E40" s="24"/>
      <c r="F40" s="24"/>
    </row>
    <row r="41" ht="18" customHeight="1" spans="1:6">
      <c r="A41" s="35" t="s">
        <v>205</v>
      </c>
      <c r="B41" s="24"/>
      <c r="C41" s="37"/>
      <c r="D41" s="37"/>
      <c r="E41" s="37"/>
      <c r="F41" s="24"/>
    </row>
    <row r="42" ht="18" customHeight="1" spans="1:6">
      <c r="A42" s="35" t="s">
        <v>206</v>
      </c>
      <c r="B42" s="24"/>
      <c r="C42" s="37"/>
      <c r="D42" s="37"/>
      <c r="E42" s="37"/>
      <c r="F42" s="24"/>
    </row>
    <row r="43" ht="18" customHeight="1" spans="1:6">
      <c r="A43" s="38" t="s">
        <v>207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177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178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174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208</v>
      </c>
      <c r="B47" s="24"/>
      <c r="C47" s="24"/>
      <c r="D47" s="24"/>
      <c r="E47" s="24"/>
      <c r="F47" s="24"/>
    </row>
    <row r="48" ht="18" customHeight="1" spans="1:6">
      <c r="A48" s="35" t="s">
        <v>209</v>
      </c>
      <c r="B48" s="24"/>
      <c r="C48" s="24"/>
      <c r="D48" s="24"/>
      <c r="E48" s="24"/>
      <c r="F48" s="24"/>
    </row>
    <row r="49" ht="18" customHeight="1" spans="1:6">
      <c r="A49" s="35" t="s">
        <v>210</v>
      </c>
      <c r="B49" s="24"/>
      <c r="C49" s="24"/>
      <c r="D49" s="24"/>
      <c r="E49" s="24"/>
      <c r="F49" s="24"/>
    </row>
    <row r="50" ht="18" customHeight="1" spans="1:6">
      <c r="A50" s="38" t="s">
        <v>211</v>
      </c>
      <c r="B50" s="24"/>
      <c r="C50" s="24"/>
      <c r="D50" s="24"/>
      <c r="E50" s="24"/>
      <c r="F50" s="24"/>
    </row>
    <row r="51" ht="18" customHeight="1" spans="1:6">
      <c r="A51" s="35" t="s">
        <v>212</v>
      </c>
      <c r="B51" s="24"/>
      <c r="C51" s="37"/>
      <c r="D51" s="37"/>
      <c r="E51" s="37"/>
      <c r="F51" s="24"/>
    </row>
    <row r="52" ht="18" customHeight="1" spans="1:6">
      <c r="A52" s="35" t="s">
        <v>144</v>
      </c>
      <c r="B52" s="24"/>
      <c r="C52" s="37"/>
      <c r="D52" s="37"/>
      <c r="E52" s="37"/>
      <c r="F52" s="24"/>
    </row>
    <row r="53" ht="18" customHeight="1" spans="1:6">
      <c r="A53" s="35" t="s">
        <v>146</v>
      </c>
      <c r="B53" s="24"/>
      <c r="C53" s="37"/>
      <c r="D53" s="37"/>
      <c r="E53" s="37"/>
      <c r="F53" s="24"/>
    </row>
    <row r="54" ht="18" customHeight="1" spans="1:6">
      <c r="A54" s="35" t="s">
        <v>213</v>
      </c>
      <c r="B54" s="24"/>
      <c r="C54" s="24"/>
      <c r="D54" s="24"/>
      <c r="E54" s="24"/>
      <c r="F54" s="24"/>
    </row>
    <row r="55" ht="18" customHeight="1" spans="1:6">
      <c r="A55" s="35" t="s">
        <v>214</v>
      </c>
      <c r="B55" s="24"/>
      <c r="C55" s="24"/>
      <c r="D55" s="24"/>
      <c r="E55" s="24"/>
      <c r="F55" s="24"/>
    </row>
    <row r="56" ht="18" customHeight="1" spans="1:6">
      <c r="A56" s="38" t="s">
        <v>215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180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181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216</v>
      </c>
      <c r="B59" s="24"/>
      <c r="C59" s="24"/>
      <c r="D59" s="24"/>
      <c r="E59" s="24"/>
      <c r="F59" s="24"/>
    </row>
    <row r="60" ht="18" customHeight="1" spans="1:6">
      <c r="A60" s="35" t="s">
        <v>149</v>
      </c>
      <c r="B60" s="24"/>
      <c r="C60" s="37"/>
      <c r="D60" s="37"/>
      <c r="E60" s="37"/>
      <c r="F60" s="24"/>
    </row>
    <row r="61" ht="18" customHeight="1" spans="1:6">
      <c r="A61" s="35" t="s">
        <v>150</v>
      </c>
      <c r="B61" s="24"/>
      <c r="C61" s="37"/>
      <c r="D61" s="37"/>
      <c r="E61" s="37"/>
      <c r="F61" s="24"/>
    </row>
    <row r="62" ht="18" customHeight="1" spans="1:6">
      <c r="A62" s="35" t="s">
        <v>151</v>
      </c>
      <c r="B62" s="24"/>
      <c r="C62" s="37"/>
      <c r="D62" s="37"/>
      <c r="E62" s="37"/>
      <c r="F62" s="24"/>
    </row>
    <row r="63" ht="18" customHeight="1" spans="1:6">
      <c r="A63" s="35" t="s">
        <v>152</v>
      </c>
      <c r="B63" s="24"/>
      <c r="C63" s="37"/>
      <c r="D63" s="37"/>
      <c r="E63" s="37"/>
      <c r="F63" s="24"/>
    </row>
    <row r="64" ht="18" customHeight="1" spans="1:6">
      <c r="A64" s="38" t="s">
        <v>217</v>
      </c>
      <c r="B64" s="24"/>
      <c r="C64" s="24"/>
      <c r="D64" s="24"/>
      <c r="E64" s="24"/>
      <c r="F64" s="24"/>
    </row>
    <row r="65" ht="18" customHeight="1" spans="1:6">
      <c r="A65" s="35" t="s">
        <v>218</v>
      </c>
      <c r="B65" s="24"/>
      <c r="C65" s="37"/>
      <c r="D65" s="37"/>
      <c r="E65" s="37"/>
      <c r="F65" s="24"/>
    </row>
    <row r="66" ht="18" customHeight="1" spans="1:6">
      <c r="A66" s="35" t="s">
        <v>219</v>
      </c>
      <c r="B66" s="24"/>
      <c r="C66" s="37"/>
      <c r="D66" s="37"/>
      <c r="E66" s="37"/>
      <c r="F66" s="24"/>
    </row>
    <row r="67" ht="18" customHeight="1" spans="1:6">
      <c r="A67" s="34" t="s">
        <v>220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183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184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185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186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29</v>
      </c>
      <c r="B72" s="24"/>
      <c r="C72" s="24"/>
      <c r="D72" s="24"/>
      <c r="E72" s="24"/>
      <c r="F72" s="24"/>
    </row>
    <row r="73" spans="1:6">
      <c r="A73" s="40" t="s">
        <v>187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D12" sqref="D1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221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222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223</v>
      </c>
      <c r="B6" s="24"/>
    </row>
    <row r="7" ht="24" customHeight="1" spans="1:2">
      <c r="A7" s="27" t="s">
        <v>224</v>
      </c>
      <c r="B7" s="24"/>
    </row>
    <row r="8" ht="24" customHeight="1" spans="1:2">
      <c r="A8" s="27" t="s">
        <v>225</v>
      </c>
      <c r="B8" s="24">
        <f>SUM(B9:B10)</f>
        <v>0</v>
      </c>
    </row>
    <row r="9" ht="24" customHeight="1" spans="1:2">
      <c r="A9" s="27" t="s">
        <v>226</v>
      </c>
      <c r="B9" s="24"/>
    </row>
    <row r="10" ht="24" customHeight="1" spans="1:2">
      <c r="A10" s="27" t="s">
        <v>227</v>
      </c>
      <c r="B10" s="24"/>
    </row>
    <row r="11" ht="30.75" customHeight="1" spans="1:2">
      <c r="A11" s="28" t="s">
        <v>228</v>
      </c>
      <c r="B11" s="28"/>
    </row>
    <row r="12" ht="30.75" customHeight="1" spans="1:2">
      <c r="A12" s="29" t="s">
        <v>229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230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53</v>
      </c>
      <c r="D4" s="20"/>
      <c r="E4" s="21"/>
      <c r="F4" s="17" t="s">
        <v>54</v>
      </c>
    </row>
    <row r="5" ht="23.25" customHeight="1" spans="1:6">
      <c r="A5" s="22"/>
      <c r="B5" s="22"/>
      <c r="C5" s="23" t="s">
        <v>29</v>
      </c>
      <c r="D5" s="23" t="s">
        <v>58</v>
      </c>
      <c r="E5" s="23" t="s">
        <v>59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233</v>
      </c>
      <c r="B4" s="4"/>
      <c r="C4" s="5"/>
      <c r="D4" s="6"/>
      <c r="E4" s="6"/>
      <c r="F4" s="6"/>
      <c r="G4" s="7"/>
      <c r="H4" s="4" t="s">
        <v>234</v>
      </c>
      <c r="I4" s="4"/>
      <c r="J4" s="4"/>
      <c r="K4" s="4"/>
      <c r="L4" s="4"/>
      <c r="M4" s="4"/>
      <c r="N4" s="4"/>
    </row>
    <row r="5" ht="36.75" customHeight="1" spans="1:14">
      <c r="A5" s="4" t="s">
        <v>235</v>
      </c>
      <c r="B5" s="4"/>
      <c r="C5" s="5" t="s">
        <v>236</v>
      </c>
      <c r="D5" s="6"/>
      <c r="E5" s="6"/>
      <c r="F5" s="6"/>
      <c r="G5" s="6"/>
      <c r="H5" s="4" t="s">
        <v>237</v>
      </c>
      <c r="I5" s="4"/>
      <c r="J5" s="4"/>
      <c r="K5" s="4"/>
      <c r="L5" s="5"/>
      <c r="M5" s="6"/>
      <c r="N5" s="7"/>
    </row>
    <row r="6" ht="25.5" customHeight="1" spans="1:14">
      <c r="A6" s="8" t="s">
        <v>238</v>
      </c>
      <c r="B6" s="9"/>
      <c r="C6" s="10" t="s">
        <v>239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240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241</v>
      </c>
      <c r="B8" s="4"/>
      <c r="C8" s="4"/>
      <c r="D8" s="4"/>
      <c r="E8" s="4" t="s">
        <v>242</v>
      </c>
      <c r="F8" s="4"/>
      <c r="G8" s="4"/>
      <c r="H8" s="4"/>
      <c r="I8" s="4"/>
      <c r="J8" s="4"/>
      <c r="K8" s="4"/>
      <c r="L8" s="4"/>
      <c r="M8" s="4"/>
      <c r="N8" s="14" t="s">
        <v>243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244</v>
      </c>
      <c r="B10" s="13"/>
      <c r="C10" s="13"/>
      <c r="D10" s="13"/>
      <c r="E10" s="4" t="s">
        <v>245</v>
      </c>
      <c r="F10" s="4"/>
      <c r="G10" s="4" t="s">
        <v>246</v>
      </c>
      <c r="H10" s="4"/>
      <c r="I10" s="4"/>
      <c r="J10" s="4"/>
      <c r="K10" s="4" t="s">
        <v>247</v>
      </c>
      <c r="L10" s="4"/>
      <c r="M10" s="4"/>
      <c r="N10" s="4" t="s">
        <v>248</v>
      </c>
    </row>
    <row r="11" ht="21" customHeight="1" spans="1:14">
      <c r="A11" s="13"/>
      <c r="B11" s="13"/>
      <c r="C11" s="13"/>
      <c r="D11" s="13"/>
      <c r="E11" s="4" t="s">
        <v>249</v>
      </c>
      <c r="F11" s="4"/>
      <c r="G11" s="4" t="s">
        <v>250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251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252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253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254</v>
      </c>
      <c r="F19" s="4"/>
      <c r="G19" s="4" t="s">
        <v>255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256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257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258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259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2022-09-09T06:11:35Z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